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9135"/>
  </bookViews>
  <sheets>
    <sheet name="безвозмездные поступления" sheetId="2" r:id="rId1"/>
  </sheets>
  <calcPr calcId="145621"/>
</workbook>
</file>

<file path=xl/calcChain.xml><?xml version="1.0" encoding="utf-8"?>
<calcChain xmlns="http://schemas.openxmlformats.org/spreadsheetml/2006/main">
  <c r="T7" i="2" l="1"/>
  <c r="S7" i="2"/>
  <c r="M6" i="2"/>
  <c r="U7" i="2" l="1"/>
  <c r="U6" i="2" s="1"/>
  <c r="S6" i="2"/>
  <c r="T6" i="2"/>
  <c r="C6" i="2"/>
  <c r="V10" i="2" l="1"/>
  <c r="R10" i="2"/>
  <c r="O10" i="2"/>
  <c r="K10" i="2"/>
  <c r="H10" i="2"/>
  <c r="E10" i="2"/>
  <c r="B6" i="2"/>
  <c r="D6" i="2"/>
  <c r="Q6" i="2"/>
  <c r="P6" i="2"/>
  <c r="R6" i="2" s="1"/>
  <c r="N6" i="2"/>
  <c r="L6" i="2"/>
  <c r="J6" i="2"/>
  <c r="I6" i="2"/>
  <c r="K6" i="2" s="1"/>
  <c r="G6" i="2"/>
  <c r="F6" i="2"/>
  <c r="V9" i="2"/>
  <c r="V8" i="2"/>
  <c r="R9" i="2"/>
  <c r="O9" i="2"/>
  <c r="K9" i="2"/>
  <c r="H9" i="2"/>
  <c r="E9" i="2"/>
  <c r="R8" i="2"/>
  <c r="R7" i="2"/>
  <c r="K8" i="2"/>
  <c r="K7" i="2"/>
  <c r="O8" i="2"/>
  <c r="H8" i="2"/>
  <c r="E8" i="2"/>
  <c r="O7" i="2"/>
  <c r="H7" i="2"/>
  <c r="E7" i="2"/>
  <c r="H6" i="2"/>
  <c r="O6" i="2" l="1"/>
  <c r="E6" i="2"/>
  <c r="V6" i="2"/>
  <c r="V7" i="2"/>
</calcChain>
</file>

<file path=xl/sharedStrings.xml><?xml version="1.0" encoding="utf-8"?>
<sst xmlns="http://schemas.openxmlformats.org/spreadsheetml/2006/main" count="41" uniqueCount="25">
  <si>
    <t>Наименование муниципального образования</t>
  </si>
  <si>
    <t>план</t>
  </si>
  <si>
    <t>ожидаемое</t>
  </si>
  <si>
    <t>Безвозмездные поступления от других бюджетов бюджетной системы РФ (раздел 2.02)</t>
  </si>
  <si>
    <t>Безвозмездные поступления от государственных (муниципальных) организаций (раздел 2.03)</t>
  </si>
  <si>
    <t>Безвозмездные поступления, всего</t>
  </si>
  <si>
    <t>%</t>
  </si>
  <si>
    <t>Прочие безвозмездные поступления (раздел 2.07)</t>
  </si>
  <si>
    <t>Безвозмездные поступления  от негосударственных организаций в бюджеты муниципальных районов (раздел 2.04)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</si>
  <si>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(раздел 2.18)</t>
  </si>
  <si>
    <t>муниципальные поселения, всего</t>
  </si>
  <si>
    <t>муниципальный район, всего</t>
  </si>
  <si>
    <t>Суммы, подлежащие исключению в рамках консолидированного бюджета муниципального района*</t>
  </si>
  <si>
    <t>* значение с минусом</t>
  </si>
  <si>
    <t>заполнять по строкам, выделенным цветом с сохранением всех формул на листе</t>
  </si>
  <si>
    <t>городской округ________, всего</t>
  </si>
  <si>
    <t>удалять, добавлять столбцы или вносить другие изменения запрещается.</t>
  </si>
  <si>
    <t>Примечание:</t>
  </si>
  <si>
    <t xml:space="preserve">суммы указываются в тысячах рублей с одним знаком после запятой. </t>
  </si>
  <si>
    <t>итоговая сумма по району формируется по строке с наименованием района.</t>
  </si>
  <si>
    <t>Куйбышевский  район, всего</t>
  </si>
  <si>
    <t xml:space="preserve">факт </t>
  </si>
  <si>
    <t>факт</t>
  </si>
  <si>
    <t>Ожидаемое исполнение доходной части бюджета Чумаковского сельсовета Куйбышевского района (городского округа) в части безвозмездных поступлений за 2020 год</t>
  </si>
  <si>
    <t>(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</si>
</sst>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_ ;[Red]\-#,##0.0\ "/>
    <numFmt numFmtId="165" formatCode="#,##0.0"/>
  </numFmts>
  <fonts count="13" x14ac:knownFonts="1">
    <font>
      <sz val="10"/>
      <color theme="1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164" fontId="2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right" wrapText="1"/>
    </xf>
    <xf numFmtId="165" fontId="1" fillId="0" borderId="1" xfId="1" applyNumberFormat="1" applyFont="1" applyFill="1" applyBorder="1" applyAlignment="1">
      <alignment horizontal="center"/>
    </xf>
    <xf numFmtId="0" fontId="7" fillId="0" borderId="0" xfId="0" applyFont="1" applyFill="1"/>
    <xf numFmtId="165" fontId="8" fillId="0" borderId="1" xfId="0" applyNumberFormat="1" applyFont="1" applyFill="1" applyBorder="1"/>
    <xf numFmtId="0" fontId="8" fillId="0" borderId="0" xfId="0" applyFont="1" applyFill="1"/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8" fillId="2" borderId="0" xfId="0" applyFont="1" applyFill="1"/>
    <xf numFmtId="165" fontId="3" fillId="2" borderId="1" xfId="1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/>
    </xf>
    <xf numFmtId="0" fontId="0" fillId="2" borderId="0" xfId="0" applyFill="1"/>
    <xf numFmtId="165" fontId="6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0" fontId="0" fillId="0" borderId="1" xfId="0" applyFill="1" applyBorder="1"/>
    <xf numFmtId="165" fontId="4" fillId="3" borderId="1" xfId="1" applyNumberFormat="1" applyFont="1" applyFill="1" applyBorder="1" applyAlignment="1">
      <alignment horizontal="center" vertical="center" wrapText="1"/>
    </xf>
    <xf numFmtId="165" fontId="1" fillId="3" borderId="1" xfId="1" applyNumberFormat="1" applyFont="1" applyFill="1" applyBorder="1" applyAlignment="1">
      <alignment horizontal="right" wrapText="1"/>
    </xf>
    <xf numFmtId="165" fontId="1" fillId="3" borderId="1" xfId="1" applyNumberFormat="1" applyFont="1" applyFill="1" applyBorder="1" applyAlignment="1">
      <alignment horizontal="center"/>
    </xf>
    <xf numFmtId="165" fontId="10" fillId="3" borderId="1" xfId="0" applyNumberFormat="1" applyFont="1" applyFill="1" applyBorder="1"/>
    <xf numFmtId="165" fontId="8" fillId="3" borderId="1" xfId="0" applyNumberFormat="1" applyFont="1" applyFill="1" applyBorder="1"/>
    <xf numFmtId="165" fontId="3" fillId="3" borderId="1" xfId="1" applyNumberFormat="1" applyFont="1" applyFill="1" applyBorder="1" applyAlignment="1">
      <alignment horizontal="center"/>
    </xf>
    <xf numFmtId="0" fontId="0" fillId="0" borderId="0" xfId="0" applyFill="1"/>
    <xf numFmtId="4" fontId="1" fillId="3" borderId="1" xfId="1" applyNumberFormat="1" applyFont="1" applyFill="1" applyBorder="1" applyAlignment="1">
      <alignment horizontal="right" wrapText="1"/>
    </xf>
    <xf numFmtId="4" fontId="8" fillId="0" borderId="1" xfId="0" applyNumberFormat="1" applyFont="1" applyFill="1" applyBorder="1"/>
    <xf numFmtId="4" fontId="8" fillId="3" borderId="1" xfId="0" applyNumberFormat="1" applyFont="1" applyFill="1" applyBorder="1"/>
    <xf numFmtId="0" fontId="11" fillId="0" borderId="0" xfId="0" applyFont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view="pageBreakPreview" zoomScale="80" zoomScaleNormal="80" zoomScaleSheetLayoutView="80" workbookViewId="0">
      <selection activeCell="S12" sqref="S12"/>
    </sheetView>
  </sheetViews>
  <sheetFormatPr defaultRowHeight="12.75" x14ac:dyDescent="0.2"/>
  <cols>
    <col min="1" max="1" width="34" customWidth="1"/>
    <col min="2" max="2" width="13.85546875" customWidth="1"/>
    <col min="3" max="3" width="14.28515625" customWidth="1"/>
    <col min="4" max="4" width="15.140625" customWidth="1"/>
    <col min="5" max="5" width="8" customWidth="1"/>
    <col min="6" max="6" width="7.28515625" customWidth="1"/>
    <col min="7" max="7" width="6" customWidth="1"/>
    <col min="8" max="8" width="7.140625" customWidth="1"/>
    <col min="9" max="9" width="7.7109375" customWidth="1"/>
    <col min="10" max="10" width="5.42578125" customWidth="1"/>
    <col min="11" max="11" width="5.85546875" customWidth="1"/>
    <col min="14" max="14" width="8.5703125" customWidth="1"/>
    <col min="15" max="15" width="6" customWidth="1"/>
    <col min="16" max="16" width="5.7109375" customWidth="1"/>
    <col min="17" max="18" width="6.7109375" customWidth="1"/>
    <col min="19" max="20" width="15.28515625" customWidth="1"/>
    <col min="21" max="21" width="13.28515625" customWidth="1"/>
    <col min="22" max="22" width="9.140625" hidden="1" customWidth="1"/>
  </cols>
  <sheetData>
    <row r="1" spans="1:25" ht="33" customHeight="1" x14ac:dyDescent="0.2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5" ht="18" x14ac:dyDescent="0.25">
      <c r="A2" s="10"/>
      <c r="D2" s="10"/>
    </row>
    <row r="3" spans="1:25" x14ac:dyDescent="0.2">
      <c r="U3" t="s">
        <v>24</v>
      </c>
    </row>
    <row r="4" spans="1:25" s="7" customFormat="1" ht="189.75" customHeight="1" x14ac:dyDescent="0.2">
      <c r="A4" s="29" t="s">
        <v>0</v>
      </c>
      <c r="B4" s="30" t="s">
        <v>3</v>
      </c>
      <c r="C4" s="30"/>
      <c r="D4" s="30"/>
      <c r="E4" s="30"/>
      <c r="F4" s="30" t="s">
        <v>4</v>
      </c>
      <c r="G4" s="30"/>
      <c r="H4" s="30"/>
      <c r="I4" s="30" t="s">
        <v>8</v>
      </c>
      <c r="J4" s="30"/>
      <c r="K4" s="30"/>
      <c r="L4" s="30" t="s">
        <v>7</v>
      </c>
      <c r="M4" s="30"/>
      <c r="N4" s="30"/>
      <c r="O4" s="30"/>
      <c r="P4" s="30" t="s">
        <v>9</v>
      </c>
      <c r="Q4" s="30"/>
      <c r="R4" s="30"/>
      <c r="S4" s="30" t="s">
        <v>5</v>
      </c>
      <c r="T4" s="30"/>
      <c r="U4" s="30"/>
      <c r="V4" s="30"/>
    </row>
    <row r="5" spans="1:25" s="8" customFormat="1" ht="39.75" customHeight="1" x14ac:dyDescent="0.25">
      <c r="A5" s="29"/>
      <c r="B5" s="1" t="s">
        <v>1</v>
      </c>
      <c r="C5" s="1" t="s">
        <v>21</v>
      </c>
      <c r="D5" s="1" t="s">
        <v>2</v>
      </c>
      <c r="E5" s="9" t="s">
        <v>6</v>
      </c>
      <c r="F5" s="1" t="s">
        <v>1</v>
      </c>
      <c r="G5" s="1" t="s">
        <v>2</v>
      </c>
      <c r="H5" s="9" t="s">
        <v>6</v>
      </c>
      <c r="I5" s="1" t="s">
        <v>1</v>
      </c>
      <c r="J5" s="1" t="s">
        <v>2</v>
      </c>
      <c r="K5" s="9" t="s">
        <v>6</v>
      </c>
      <c r="L5" s="1" t="s">
        <v>1</v>
      </c>
      <c r="M5" s="1" t="s">
        <v>21</v>
      </c>
      <c r="N5" s="1" t="s">
        <v>2</v>
      </c>
      <c r="O5" s="9" t="s">
        <v>6</v>
      </c>
      <c r="P5" s="1" t="s">
        <v>1</v>
      </c>
      <c r="Q5" s="1" t="s">
        <v>2</v>
      </c>
      <c r="R5" s="9" t="s">
        <v>6</v>
      </c>
      <c r="S5" s="1" t="s">
        <v>1</v>
      </c>
      <c r="T5" s="1" t="s">
        <v>22</v>
      </c>
      <c r="U5" s="1" t="s">
        <v>2</v>
      </c>
      <c r="V5" s="9" t="s">
        <v>6</v>
      </c>
    </row>
    <row r="6" spans="1:25" s="4" customFormat="1" ht="29.25" customHeight="1" x14ac:dyDescent="0.2">
      <c r="A6" s="18" t="s">
        <v>20</v>
      </c>
      <c r="B6" s="25">
        <f>B7+B8+B9</f>
        <v>8832152.5500000007</v>
      </c>
      <c r="C6" s="25">
        <f>C7</f>
        <v>7367869.9299999997</v>
      </c>
      <c r="D6" s="25">
        <f>D7+D8+D9</f>
        <v>8832152.5500000007</v>
      </c>
      <c r="E6" s="20">
        <f>IF(B6&lt;&gt;0,IF(D6/B6*100&gt;0,D6/B6*100,"-"),"-")</f>
        <v>100</v>
      </c>
      <c r="F6" s="19">
        <f>F7+F8+F9</f>
        <v>0</v>
      </c>
      <c r="G6" s="19">
        <f>G7+G8+G9</f>
        <v>0</v>
      </c>
      <c r="H6" s="20" t="str">
        <f>IF(F6&lt;&gt;0,IF(G6/F6*100&gt;0,G6/F6*100,"-"),"-")</f>
        <v>-</v>
      </c>
      <c r="I6" s="19">
        <f>I7+I8+I9</f>
        <v>0</v>
      </c>
      <c r="J6" s="19">
        <f>J7+J8+J9</f>
        <v>0</v>
      </c>
      <c r="K6" s="20" t="str">
        <f>IF(I6&lt;&gt;0,IF(J6/I6*100&gt;0,J6/I6*100,"-"),"-")</f>
        <v>-</v>
      </c>
      <c r="L6" s="19">
        <f>L7+L8+L9</f>
        <v>52000</v>
      </c>
      <c r="M6" s="19">
        <f>M7</f>
        <v>52000</v>
      </c>
      <c r="N6" s="19">
        <f>N7+N8+N9</f>
        <v>52000</v>
      </c>
      <c r="O6" s="20">
        <f>IF(L6&lt;&gt;0,IF(N6/L6*100&gt;0,N6/L6*100,"-"),"-")</f>
        <v>100</v>
      </c>
      <c r="P6" s="19">
        <f>P7+P8+P9</f>
        <v>0</v>
      </c>
      <c r="Q6" s="19">
        <f>Q7+Q8+Q9</f>
        <v>0</v>
      </c>
      <c r="R6" s="20" t="str">
        <f>IF(P6&lt;&gt;0,IF(Q6/P6*100&gt;0,Q6/P6*100,"-"),"-")</f>
        <v>-</v>
      </c>
      <c r="S6" s="25">
        <f>S7</f>
        <v>8884152.5500000007</v>
      </c>
      <c r="T6" s="25">
        <f>T7</f>
        <v>7419869.9299999997</v>
      </c>
      <c r="U6" s="25">
        <f>U7</f>
        <v>8884152.5500000007</v>
      </c>
      <c r="V6" s="3">
        <f>IF(S6&lt;&gt;0,IF(U6/S6*100&gt;0,U6/S6*100,"-"),"-")</f>
        <v>100</v>
      </c>
    </row>
    <row r="7" spans="1:25" s="11" customFormat="1" ht="15" x14ac:dyDescent="0.25">
      <c r="A7" s="15" t="s">
        <v>10</v>
      </c>
      <c r="B7" s="26">
        <v>8832152.5500000007</v>
      </c>
      <c r="C7" s="26">
        <v>7367869.9299999997</v>
      </c>
      <c r="D7" s="26">
        <v>8832152.5500000007</v>
      </c>
      <c r="E7" s="23">
        <f>IF(B7&lt;&gt;0,IF(D7/B7*100&gt;0,D7/B7*100,"-"),"-")</f>
        <v>100</v>
      </c>
      <c r="F7" s="5"/>
      <c r="G7" s="5"/>
      <c r="H7" s="23" t="str">
        <f>IF(F7&lt;&gt;0,IF(G7/F7*100&gt;0,G7/F7*100,"-"),"-")</f>
        <v>-</v>
      </c>
      <c r="I7" s="5"/>
      <c r="J7" s="5"/>
      <c r="K7" s="23" t="str">
        <f>IF(I7&lt;&gt;0,IF(J7/I7*100&gt;0,J7/I7*100,"-"),"-")</f>
        <v>-</v>
      </c>
      <c r="L7" s="5">
        <v>52000</v>
      </c>
      <c r="M7" s="5">
        <v>52000</v>
      </c>
      <c r="N7" s="5">
        <v>52000</v>
      </c>
      <c r="O7" s="23">
        <f>IF(L7&lt;&gt;0,IF(N7/L7*100&gt;0,N7/L7*100,"-"),"-")</f>
        <v>100</v>
      </c>
      <c r="P7" s="5"/>
      <c r="Q7" s="5"/>
      <c r="R7" s="23" t="str">
        <f>IF(P7&lt;&gt;0,IF(Q7/P7*100&gt;0,Q7/P7*100,"-"),"-")</f>
        <v>-</v>
      </c>
      <c r="S7" s="27">
        <f>B7+F7+I7+L7+P7</f>
        <v>8884152.5500000007</v>
      </c>
      <c r="T7" s="27">
        <f>C7+M7</f>
        <v>7419869.9299999997</v>
      </c>
      <c r="U7" s="27">
        <f>D7+G7+J7+N7+Q7</f>
        <v>8884152.5500000007</v>
      </c>
      <c r="V7" s="12">
        <f>IF(S7&lt;&gt;0,IF(U7/S7*100&gt;0,U7/S7*100,"-"),"-")</f>
        <v>100</v>
      </c>
      <c r="W7" s="6"/>
      <c r="X7" s="6"/>
      <c r="Y7" s="6"/>
    </row>
    <row r="8" spans="1:25" s="11" customFormat="1" ht="15" x14ac:dyDescent="0.25">
      <c r="A8" s="15" t="s">
        <v>11</v>
      </c>
      <c r="B8" s="5"/>
      <c r="C8" s="5"/>
      <c r="D8" s="5"/>
      <c r="E8" s="23" t="str">
        <f>IF(B8&lt;&gt;0,IF(D8/B8*100&gt;0,D8/B8*100,"-"),"-")</f>
        <v>-</v>
      </c>
      <c r="F8" s="5"/>
      <c r="G8" s="5"/>
      <c r="H8" s="23" t="str">
        <f>IF(F8&lt;&gt;0,IF(G8/F8*100&gt;0,G8/F8*100,"-"),"-")</f>
        <v>-</v>
      </c>
      <c r="I8" s="5"/>
      <c r="J8" s="5"/>
      <c r="K8" s="23" t="str">
        <f>IF(I8&lt;&gt;0,IF(J8/I8*100&gt;0,J8/I8*100,"-"),"-")</f>
        <v>-</v>
      </c>
      <c r="L8" s="5"/>
      <c r="M8" s="5"/>
      <c r="N8" s="5"/>
      <c r="O8" s="23" t="str">
        <f>IF(L8&lt;&gt;0,IF(N8/L8*100&gt;0,N8/L8*100,"-"),"-")</f>
        <v>-</v>
      </c>
      <c r="P8" s="5"/>
      <c r="Q8" s="5"/>
      <c r="R8" s="23" t="str">
        <f>IF(P8&lt;&gt;0,IF(Q8/P8*100&gt;0,Q8/P8*100,"-"),"-")</f>
        <v>-</v>
      </c>
      <c r="S8" s="22"/>
      <c r="T8" s="22"/>
      <c r="U8" s="22"/>
      <c r="V8" s="12" t="str">
        <f>IF(S8&lt;&gt;0,IF(U8/S8*100&gt;0,U8/S8*100,"-"),"-")</f>
        <v>-</v>
      </c>
      <c r="W8" s="6"/>
      <c r="X8" s="6"/>
      <c r="Y8" s="6"/>
    </row>
    <row r="9" spans="1:25" s="14" customFormat="1" ht="58.5" customHeight="1" x14ac:dyDescent="0.25">
      <c r="A9" s="16" t="s">
        <v>12</v>
      </c>
      <c r="B9" s="17"/>
      <c r="C9" s="17"/>
      <c r="D9" s="17"/>
      <c r="E9" s="23" t="str">
        <f>IF(B9&lt;&gt;0,IF(D9/B9*100&gt;0,D9/B9*100,"-"),"-")</f>
        <v>-</v>
      </c>
      <c r="F9" s="17"/>
      <c r="G9" s="17"/>
      <c r="H9" s="23" t="str">
        <f>IF(F9&lt;&gt;0,IF(G9/F9*100&gt;0,G9/F9*100,"-"),"-")</f>
        <v>-</v>
      </c>
      <c r="I9" s="17"/>
      <c r="J9" s="17"/>
      <c r="K9" s="23" t="str">
        <f>IF(I9&lt;&gt;0,IF(J9/I9*100&gt;0,J9/I9*100,"-"),"-")</f>
        <v>-</v>
      </c>
      <c r="L9" s="17"/>
      <c r="M9" s="17"/>
      <c r="N9" s="17"/>
      <c r="O9" s="23" t="str">
        <f>IF(L9&lt;&gt;0,IF(N9/L9*100&gt;0,N9/L9*100,"-"),"-")</f>
        <v>-</v>
      </c>
      <c r="P9" s="17"/>
      <c r="Q9" s="17"/>
      <c r="R9" s="23" t="str">
        <f>IF(P9&lt;&gt;0,IF(Q9/P9*100&gt;0,Q9/P9*100,"-"),"-")</f>
        <v>-</v>
      </c>
      <c r="S9" s="22"/>
      <c r="T9" s="22"/>
      <c r="U9" s="22"/>
      <c r="V9" s="12" t="str">
        <f>IF(S9&lt;&gt;0,IF(U9/S9*100&gt;0,U9/S9*100,"-"),"-")</f>
        <v>-</v>
      </c>
      <c r="W9" s="24"/>
      <c r="X9" s="24"/>
      <c r="Y9" s="24"/>
    </row>
    <row r="10" spans="1:25" s="4" customFormat="1" ht="31.5" customHeight="1" x14ac:dyDescent="0.2">
      <c r="A10" s="13" t="s">
        <v>15</v>
      </c>
      <c r="B10" s="2"/>
      <c r="C10" s="2"/>
      <c r="D10" s="2"/>
      <c r="E10" s="20" t="str">
        <f>IF(B10&lt;&gt;0,IF(D10/B10*100&gt;0,D10/B10*100,"-"),"-")</f>
        <v>-</v>
      </c>
      <c r="F10" s="2"/>
      <c r="G10" s="2"/>
      <c r="H10" s="20" t="str">
        <f>IF(F10&lt;&gt;0,IF(G10/F10*100&gt;0,G10/F10*100,"-"),"-")</f>
        <v>-</v>
      </c>
      <c r="I10" s="2"/>
      <c r="J10" s="2"/>
      <c r="K10" s="20" t="str">
        <f>IF(I10&lt;&gt;0,IF(J10/I10*100&gt;0,J10/I10*100,"-"),"-")</f>
        <v>-</v>
      </c>
      <c r="L10" s="2"/>
      <c r="M10" s="2"/>
      <c r="N10" s="2"/>
      <c r="O10" s="20" t="str">
        <f>IF(L10&lt;&gt;0,IF(N10/L10*100&gt;0,N10/L10*100,"-"),"-")</f>
        <v>-</v>
      </c>
      <c r="P10" s="2"/>
      <c r="Q10" s="2"/>
      <c r="R10" s="20" t="str">
        <f>IF(P10&lt;&gt;0,IF(Q10/P10*100&gt;0,Q10/P10*100,"-"),"-")</f>
        <v>-</v>
      </c>
      <c r="S10" s="21"/>
      <c r="T10" s="21"/>
      <c r="U10" s="21"/>
      <c r="V10" s="3" t="str">
        <f>IF(S10&lt;&gt;0,IF(U10/S10*100&gt;0,U10/S10*100,"-"),"-")</f>
        <v>-</v>
      </c>
    </row>
    <row r="13" spans="1:25" x14ac:dyDescent="0.2">
      <c r="A13" t="s">
        <v>13</v>
      </c>
    </row>
    <row r="14" spans="1:25" x14ac:dyDescent="0.2">
      <c r="A14" t="s">
        <v>17</v>
      </c>
    </row>
    <row r="15" spans="1:25" x14ac:dyDescent="0.2">
      <c r="A15" t="s">
        <v>14</v>
      </c>
    </row>
    <row r="16" spans="1:25" x14ac:dyDescent="0.2">
      <c r="A16" t="s">
        <v>16</v>
      </c>
    </row>
    <row r="17" spans="1:1" x14ac:dyDescent="0.2">
      <c r="A17" t="s">
        <v>18</v>
      </c>
    </row>
    <row r="18" spans="1:1" x14ac:dyDescent="0.2">
      <c r="A18" t="s">
        <v>19</v>
      </c>
    </row>
  </sheetData>
  <mergeCells count="8">
    <mergeCell ref="A1:V1"/>
    <mergeCell ref="A4:A5"/>
    <mergeCell ref="B4:E4"/>
    <mergeCell ref="F4:H4"/>
    <mergeCell ref="L4:O4"/>
    <mergeCell ref="S4:V4"/>
    <mergeCell ref="I4:K4"/>
    <mergeCell ref="P4:R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поступления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vigolov</dc:creator>
  <cp:lastModifiedBy>User</cp:lastModifiedBy>
  <cp:lastPrinted>2020-11-18T10:51:13Z</cp:lastPrinted>
  <dcterms:created xsi:type="dcterms:W3CDTF">2010-08-04T06:10:23Z</dcterms:created>
  <dcterms:modified xsi:type="dcterms:W3CDTF">2020-11-18T10:52:54Z</dcterms:modified>
</cp:coreProperties>
</file>